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08" yWindow="-108" windowWidth="23256" windowHeight="12576" tabRatio="664"/>
  </bookViews>
  <sheets>
    <sheet name="Приложение 1" sheetId="10" r:id="rId1"/>
    <sheet name="Лист1" sheetId="11" r:id="rId2"/>
  </sheets>
  <definedNames>
    <definedName name="_xlnm._FilterDatabase" localSheetId="0" hidden="1">'Приложение 1'!$A$1:$N$30</definedName>
    <definedName name="_xlnm.Print_Titles" localSheetId="0">'Приложение 1'!$4:$4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0" i="10" l="1"/>
  <c r="M6" i="10"/>
  <c r="M7" i="10"/>
  <c r="M8" i="10"/>
  <c r="M9" i="10"/>
  <c r="M10" i="10"/>
  <c r="M11" i="10"/>
  <c r="M12" i="10"/>
  <c r="M13" i="10"/>
  <c r="M14" i="10"/>
  <c r="M15" i="10"/>
  <c r="M16" i="10"/>
  <c r="M17" i="10"/>
  <c r="M18" i="10"/>
  <c r="M19" i="10"/>
  <c r="M20" i="10"/>
  <c r="M21" i="10"/>
  <c r="M22" i="10"/>
  <c r="M23" i="10"/>
  <c r="M24" i="10"/>
  <c r="M25" i="10"/>
  <c r="M26" i="10"/>
  <c r="M27" i="10"/>
  <c r="M28" i="10"/>
  <c r="M29" i="10"/>
  <c r="M5" i="10"/>
  <c r="G29" i="10"/>
  <c r="G28" i="10"/>
  <c r="G27" i="10"/>
  <c r="G26" i="10"/>
</calcChain>
</file>

<file path=xl/sharedStrings.xml><?xml version="1.0" encoding="utf-8"?>
<sst xmlns="http://schemas.openxmlformats.org/spreadsheetml/2006/main" count="91" uniqueCount="70">
  <si>
    <t>Наименование</t>
  </si>
  <si>
    <t>нейрохир</t>
  </si>
  <si>
    <t>ЦССХ</t>
  </si>
  <si>
    <t>интервенция</t>
  </si>
  <si>
    <t>опер</t>
  </si>
  <si>
    <t>Штука</t>
  </si>
  <si>
    <t>хирургия 2</t>
  </si>
  <si>
    <t>травмв</t>
  </si>
  <si>
    <t>Техническая спецификация</t>
  </si>
  <si>
    <t>Номер лота</t>
  </si>
  <si>
    <t>Цена за единицу в тенге</t>
  </si>
  <si>
    <t>Общая сумма в тенге</t>
  </si>
  <si>
    <t>Ед. изм.</t>
  </si>
  <si>
    <t>Приложение №1</t>
  </si>
  <si>
    <t xml:space="preserve">Лезвие хирургическое для сагиттальной пилы </t>
  </si>
  <si>
    <t>Лезвие хирургическое для сагиттальной пилы System 6, размером: 13x1.27x090. Материал- нержавеющая сталь. Должно быть совместимо с сагиттальными пилами производства Stryker. Механизм крепления – защелкивающийся, система крепления - зубчатый элемент с гантелеобразным замком длиной 11мм, диаметр наружного крепления замка 9мм. Маркировка лезвия - для измерения глубины на полотне лезвия нанесена шкала. Длина режущей кромки -18мм, толщина - 1,27 мм, глубина - 90 мм. Внутренние зубцы направлены к каналу для сбора костной крошки, наружные зубцы направлены к краю полотна лезвия, количество зубцов - внутренних по 4 шт. по краям канала для сбора костной крошки, 2 наружных по краю лезвия, длина зубцов- 1 мм., 4 межзубцовых углублений с каждой стороны лезвия, зубцы расположены в шахматном порядке по толщине режущей кромки, для увеличения эффективности резки. Грибообразный канал для сбора костной крошки, длина канала для сбора костной крошки -10мм, расстояние между зубцами по краям канала для сбора костной крошки- 2мм.</t>
  </si>
  <si>
    <t>Лезвие возвратно-поступательной пилы</t>
  </si>
  <si>
    <t xml:space="preserve">Лезвие возвратно-поступательной пилы, рабочая поверхность 34,0 мм, толщина 0,7 мм, ширина распила 1,1 мм. Должно быть совместимо с сагиттальными пилами производства Aesculap. </t>
  </si>
  <si>
    <t xml:space="preserve">Материал подкладочный одноразовый для отсосной емкости </t>
  </si>
  <si>
    <t>Материал подкладочный одноразовый для отсосной емкости для ультразвуковой хирургической системы Stryker Sonopet. Одноразовый вкладыш для отсосной емкости. Должен быть оснащен крышкой с отверстием для подключения аспирационной трубки и трубкой для соединения с контейнером для сбора аспирата. В упаковке не менее 5 штук.</t>
  </si>
  <si>
    <t xml:space="preserve">Ректальный набор для аппаратов колоногидротерапии </t>
  </si>
  <si>
    <t>Ректальный набор (подводящая и сливная трубки) для аппаратов колоногидротерапии HС-2000. В состав набора входит: • Ректальный наконечник с обтуратором (не содержит фталатов)  – 1шт. • Полимерная полупрозрачная, гофрированная, армированная отводящая трубка с внутренним диаметром 22 мм., длинной 1300 мм. для вывода содержимого кишечника – 1 шт. • Полимерная прозрачная подводящая трубка с внутренним диаметром 6мм, длиной 1500 мм. – 1шт. Лубрикант - профессиональное, водорастворимое смазочное средство, рекомендованное для проведения процедур обработки катетеров, клизм при гинекологических, цифровых и инструментальных обследованиях – 1 шт.</t>
  </si>
  <si>
    <t>Бария сульфат</t>
  </si>
  <si>
    <t>Бария сульфат, порошок для приготовления суспензии для приема внутрь, не менее 240гр.</t>
  </si>
  <si>
    <t xml:space="preserve">Тест-картридж пластиковый одноразовый для определения антиагрегантного действия ингибиторов </t>
  </si>
  <si>
    <t>Тест-картридж пластиковый одноразовый для определения антиагрегантного действия ингибиторов P2Y12 в комплекте с вакутейнером 2мл. с цитратом натрия 3,2% (синяя крышка). Картридж запечатан в индивидуальный пакет из фольги. Состоит из камеры для образца крови, аспирационной камеры и 4-х аналитических камер. Должен содержать микросферы, покрытые человеческим фибриногеном и агонистом тромбоцитов. Маркирован точечным штрих-кодом. В упаковке не менее 25 штук.</t>
  </si>
  <si>
    <t>Биологический индикатор для мгновенного выпуска, бледно-оранжевый</t>
  </si>
  <si>
    <t>Биологический индикатор для мгновенного выпуска, бледно-оранжевый. Автономные биологические индикаторы для мгновенного выпуска. Пластиковый флакон, содержащий пластину спор популяция - 10^5 и стеклянную ампулу с питательной средой и pH-индикатором внутри. Используется для валидации и регулярного мониторинга большинства стерилизационных процессов без использования микробиологической лаборатории. В упаковке не менее 100 штук.</t>
  </si>
  <si>
    <t xml:space="preserve">Тест-полоски для индикатора стерильности </t>
  </si>
  <si>
    <t>Тест-полоски для индикатора стерильности БДС. Используемый во всех процессах стерилизации для мониторинга  удаления  воздуха, проникновения  стерилизующего  вещества, протечек  и/или несжатых газов (НСГ) в каждой загрузке. Бумажная индикаторная полоска на подложке, располагается внутри процесс устройствах, которые состоят из внешнего пластикового корпуса с внутренней трубки из нержавеющей стали и капсулы для удержания индикаторной полосы. В упаковке не менее 500 тест-полосок.</t>
  </si>
  <si>
    <t xml:space="preserve">Моечные индикаторы двухсторонние </t>
  </si>
  <si>
    <t>Моечные индикаторы двухсторонние для моечной моечно-дезинфицирующих машин, синие. В упаковке не менее 960 штук.</t>
  </si>
  <si>
    <t xml:space="preserve">Индикатор биологический одноразовый для контроля процесса плазменной стерилизации </t>
  </si>
  <si>
    <t xml:space="preserve">Индикатор биологический одноразовый для контроля процесса плазменной стерилизации. Пластиковая пробирка с размещенной внутри стеклянной ампулой с питательной средой красно-оранжевого цвета и высушенными спорами бактерий Bacillus stearothermophilus (Geobacillus stearothermophilus) в количестве не менее 1,0×106.  Пластиковая пробирка герметично закрытая оранжевым колпачком, в котором имеются отверстия с бактериальным фильтром. При стерилизации через отверстия с фильтром должно происходить удаление воздуха из пробирки и проникновение стерилизующего агента. В качестве фильтров должен использоваться специальный материал Тайвек (Tyvek), не пропускающий микроорганизмы и их споры. Индикатор с возможностью применять как для периодического, так и текущего контроля стерилизации. </t>
  </si>
  <si>
    <t>Мундштук спирометрический</t>
  </si>
  <si>
    <t xml:space="preserve">Мундштук спирометрический. Возможность стерилизации этиленоксидом. </t>
  </si>
  <si>
    <t xml:space="preserve">Фартук ламинированный </t>
  </si>
  <si>
    <t>Фартук ламинированный 110см, нестерильный</t>
  </si>
  <si>
    <t>Одеяло укрывное для взрослых</t>
  </si>
  <si>
    <t>Одеяло укрывное для взрослых, нестерильное, полное, размер в сдутом состоянии не менее: 101,6 см Ш x 203,2 см Д. Полная совместимость для работы с прибором согревающим конвекционного типа “Equator-5000” для согревания пациента. Предназначены для укрытия всего тела пациента от шеи до ступней. Портов для шланга не менее - 1. Вес одеяла не более 200 г.</t>
  </si>
  <si>
    <t>Индикатор 4 класса для паровой стерилизациидля контроля процесса паровой стерилизации</t>
  </si>
  <si>
    <t>Индикатор 4 класса для паровой стерилизациидля контроля процесса паровой стерилизации марки класс 4 тип А для использования внутри и снаружи упаковки: 121 град. С - 20 мин., 126 град. С- 10 мин. и 134 град. С - 5 мин., 132град.- 7мин</t>
  </si>
  <si>
    <t>Химические индикаторы для плазменной стерилизации</t>
  </si>
  <si>
    <t>Химические индикаторы для плазменной стерилизации. Индикаторы выполнены в виде прямоугольных полосок с индикаторной меткой, после прохождения стерилизационного цикла цвет индикаторных чернил изменяется с красного на желтый. Индикаторы предназначены для закладывания в упаковки/лотки с ИМН, подлежащими плазменной стерилизации. В упаковке не менее 200 шт.</t>
  </si>
  <si>
    <t xml:space="preserve">Зонд урогенитальный </t>
  </si>
  <si>
    <t>Зонд урогенитальный/Ложка Фолькмана</t>
  </si>
  <si>
    <t>Заливочные формы одноразовые пластиковые</t>
  </si>
  <si>
    <t>Используются с кассетами и заливочными кольцами для заливки материала гистологической парафиновой средой и создания блоков. В упаковке не менее 500 штук.</t>
  </si>
  <si>
    <t>Пакеты для сбора, хранения и утилизации медицинских отходов класса «Б» желтого цвета 700мм х800 мм</t>
  </si>
  <si>
    <t>Пакеты для сбора, хранения и утилизации медицинских отходов класса «Б» размером 700мм х800 мм, желтого цвета.Толщина пакета, с одной стороны не менее 40мкр.</t>
  </si>
  <si>
    <t>Пакеты для сбора, хранения и утилизации медицинских отходов класса «В» размером не менее 700мм х800 мм, красного цвета</t>
  </si>
  <si>
    <t>Пакеты для сбора, хранения и утилизации медицинских отходов класса «В» размером не менее 700мм х800 мм.Толщина пакета, с одной стороны не менее 40мкр., красного цвета.</t>
  </si>
  <si>
    <t>Пакеты для сбора, хранения и утилизации медицинских отходов класса «Г» размером не менее 700мм х800 мм, белого цвета</t>
  </si>
  <si>
    <t>Пакеты для сбора, хранения и утилизации медицинских отходов класса «Г» размером не менее 700мм х800 мм.Толщина пакета, с одной стороны не менее 40мкр.,белого цвета.</t>
  </si>
  <si>
    <t>Оксибупрокаин</t>
  </si>
  <si>
    <t>Оксибупрокаин, капли глазные 0,4% 5 мл №1</t>
  </si>
  <si>
    <t>Упаковка</t>
  </si>
  <si>
    <t xml:space="preserve"> Штука</t>
  </si>
  <si>
    <t>Флакон</t>
  </si>
  <si>
    <t>Кол-во</t>
  </si>
  <si>
    <t>Пеленка нестерильная 70см*80см.</t>
  </si>
  <si>
    <t>из нетканого материала, нестерильная, плотностью не менее 30 гр, размер не менее 70см*80см.</t>
  </si>
  <si>
    <t>Халат стерильный</t>
  </si>
  <si>
    <t xml:space="preserve">из нетканного материала, стерильный, с длинным рукавом на манжете, плотностью не менее 45 гр. </t>
  </si>
  <si>
    <t>Йопромид</t>
  </si>
  <si>
    <t>Тест картриджи для АСТ</t>
  </si>
  <si>
    <t>50 двойных тестов в упаковке. Активированное время свертывания при высоком содержании гепарина (ИК, ангиопластика, ангиография, сосудистая хирургия). Обязательное наличие в комплекте калибратора.</t>
  </si>
  <si>
    <t>Перечень закупаемых медицинских изделий, лекарственных средств и техническая спецификация способом запроса ценовых предложений</t>
  </si>
  <si>
    <t xml:space="preserve">раствор для внутрисосудистого введения 370 мг/мл 100 мл 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</si>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</sst>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&quot;-&quot;??\ _₽_-;_-@_-"/>
    <numFmt numFmtId="165" formatCode="_-* #,##0.00_-;\-* #,##0.00_-;_-* &quot;-&quot;??_-;_-@_-"/>
    <numFmt numFmtId="166" formatCode="_-* #,##0_-;\-* #,##0_-;_-* &quot;-&quot;??_-;_-@_-"/>
    <numFmt numFmtId="167" formatCode="_-* #,##0.00\ _₸_-;\-* #,##0.00\ _₸_-;_-* &quot;-&quot;??\ _₸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0"/>
      <name val="Arial Cyr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4" fillId="0" borderId="0">
      <alignment horizontal="center"/>
    </xf>
    <xf numFmtId="0" fontId="5" fillId="0" borderId="0"/>
    <xf numFmtId="0" fontId="2" fillId="0" borderId="0"/>
    <xf numFmtId="0" fontId="6" fillId="0" borderId="0"/>
    <xf numFmtId="0" fontId="6" fillId="0" borderId="0"/>
    <xf numFmtId="0" fontId="7" fillId="0" borderId="0"/>
    <xf numFmtId="0" fontId="4" fillId="0" borderId="0"/>
    <xf numFmtId="0" fontId="1" fillId="0" borderId="0">
      <alignment horizontal="center"/>
    </xf>
    <xf numFmtId="0" fontId="5" fillId="0" borderId="0">
      <alignment horizontal="center"/>
    </xf>
    <xf numFmtId="0" fontId="4" fillId="0" borderId="0"/>
    <xf numFmtId="0" fontId="8" fillId="0" borderId="0"/>
    <xf numFmtId="0" fontId="6" fillId="0" borderId="0"/>
    <xf numFmtId="0" fontId="1" fillId="0" borderId="0"/>
    <xf numFmtId="0" fontId="9" fillId="0" borderId="0"/>
    <xf numFmtId="0" fontId="7" fillId="0" borderId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7" fillId="0" borderId="0" applyFont="0" applyFill="0" applyBorder="0" applyAlignment="0" applyProtection="0"/>
  </cellStyleXfs>
  <cellXfs count="25">
    <xf numFmtId="0" fontId="0" fillId="0" borderId="0" xfId="0"/>
    <xf numFmtId="0" fontId="10" fillId="0" borderId="0" xfId="0" applyFont="1" applyFill="1" applyAlignment="1">
      <alignment wrapText="1"/>
    </xf>
    <xf numFmtId="0" fontId="10" fillId="0" borderId="1" xfId="0" applyFont="1" applyFill="1" applyBorder="1" applyAlignment="1">
      <alignment vertical="top" wrapText="1"/>
    </xf>
    <xf numFmtId="0" fontId="11" fillId="0" borderId="2" xfId="2" applyFont="1" applyFill="1" applyBorder="1" applyAlignment="1">
      <alignment horizontal="center" vertical="center" wrapText="1"/>
    </xf>
    <xf numFmtId="0" fontId="11" fillId="0" borderId="2" xfId="2" applyFont="1" applyFill="1" applyBorder="1" applyAlignment="1">
      <alignment vertical="top" wrapText="1"/>
    </xf>
    <xf numFmtId="166" fontId="11" fillId="0" borderId="2" xfId="1" applyNumberFormat="1" applyFont="1" applyFill="1" applyBorder="1" applyAlignment="1">
      <alignment horizontal="center" vertical="top" wrapText="1"/>
    </xf>
    <xf numFmtId="166" fontId="11" fillId="0" borderId="2" xfId="1" applyNumberFormat="1" applyFont="1" applyFill="1" applyBorder="1" applyAlignment="1">
      <alignment horizontal="left" vertical="top" wrapText="1"/>
    </xf>
    <xf numFmtId="0" fontId="13" fillId="0" borderId="0" xfId="0" applyFont="1" applyFill="1" applyAlignment="1">
      <alignment horizontal="right"/>
    </xf>
    <xf numFmtId="0" fontId="13" fillId="0" borderId="0" xfId="0" applyFont="1" applyFill="1" applyAlignment="1"/>
    <xf numFmtId="0" fontId="13" fillId="0" borderId="1" xfId="0" applyFont="1" applyFill="1" applyBorder="1" applyAlignment="1">
      <alignment vertical="top" wrapText="1"/>
    </xf>
    <xf numFmtId="0" fontId="13" fillId="0" borderId="0" xfId="0" applyFont="1" applyFill="1" applyAlignment="1">
      <alignment wrapText="1"/>
    </xf>
    <xf numFmtId="0" fontId="13" fillId="0" borderId="1" xfId="0" applyFont="1" applyFill="1" applyBorder="1" applyAlignment="1">
      <alignment wrapText="1"/>
    </xf>
    <xf numFmtId="0" fontId="14" fillId="0" borderId="1" xfId="2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left" vertical="top"/>
    </xf>
    <xf numFmtId="0" fontId="15" fillId="0" borderId="1" xfId="0" applyFont="1" applyFill="1" applyBorder="1" applyAlignment="1">
      <alignment horizontal="left" vertical="top" wrapText="1"/>
    </xf>
    <xf numFmtId="165" fontId="15" fillId="0" borderId="1" xfId="1" applyFont="1" applyFill="1" applyBorder="1" applyAlignment="1">
      <alignment horizontal="left" vertical="top"/>
    </xf>
    <xf numFmtId="0" fontId="14" fillId="0" borderId="1" xfId="2" applyFont="1" applyBorder="1" applyAlignment="1">
      <alignment horizontal="left" vertical="top"/>
    </xf>
    <xf numFmtId="0" fontId="14" fillId="0" borderId="1" xfId="2" applyFont="1" applyBorder="1" applyAlignment="1">
      <alignment horizontal="left" vertical="top" wrapText="1"/>
    </xf>
    <xf numFmtId="166" fontId="14" fillId="0" borderId="1" xfId="1" applyNumberFormat="1" applyFont="1" applyFill="1" applyBorder="1" applyAlignment="1">
      <alignment horizontal="left" vertical="top" wrapText="1"/>
    </xf>
    <xf numFmtId="4" fontId="14" fillId="0" borderId="1" xfId="0" applyNumberFormat="1" applyFont="1" applyFill="1" applyBorder="1" applyAlignment="1">
      <alignment horizontal="left" vertical="top" wrapText="1"/>
    </xf>
    <xf numFmtId="165" fontId="14" fillId="0" borderId="1" xfId="0" applyNumberFormat="1" applyFont="1" applyFill="1" applyBorder="1" applyAlignment="1">
      <alignment horizontal="left" vertical="top" wrapText="1"/>
    </xf>
    <xf numFmtId="166" fontId="12" fillId="0" borderId="1" xfId="1" applyNumberFormat="1" applyFont="1" applyFill="1" applyBorder="1" applyAlignment="1">
      <alignment horizontal="left" vertical="top" wrapText="1"/>
    </xf>
    <xf numFmtId="165" fontId="13" fillId="0" borderId="1" xfId="1" applyFont="1" applyFill="1" applyBorder="1" applyAlignment="1">
      <alignment wrapText="1"/>
    </xf>
    <xf numFmtId="165" fontId="10" fillId="0" borderId="0" xfId="1" applyFont="1" applyFill="1" applyAlignment="1">
      <alignment wrapText="1"/>
    </xf>
    <xf numFmtId="165" fontId="14" fillId="0" borderId="1" xfId="1" applyFont="1" applyFill="1" applyBorder="1" applyAlignment="1">
      <alignment horizontal="left" vertical="top" wrapText="1"/>
    </xf>
  </cellXfs>
  <cellStyles count="27">
    <cellStyle name="Excel Built-in Normal" xfId="8"/>
    <cellStyle name="Normal 2" xfId="9"/>
    <cellStyle name="Normal 5" xfId="10"/>
    <cellStyle name="Normal_Sheet1" xfId="11"/>
    <cellStyle name="Обычный" xfId="0" builtinId="0"/>
    <cellStyle name="Обычный 16" xfId="12"/>
    <cellStyle name="Обычный 2" xfId="4"/>
    <cellStyle name="Обычный 2 2" xfId="6"/>
    <cellStyle name="Обычный 2 2 2" xfId="14"/>
    <cellStyle name="Обычный 2 3" xfId="15"/>
    <cellStyle name="Обычный 2 3 2" xfId="16"/>
    <cellStyle name="Обычный 2 4" xfId="17"/>
    <cellStyle name="Обычный 2 4 3" xfId="2"/>
    <cellStyle name="Обычный 2 4 3 2 2 2" xfId="3"/>
    <cellStyle name="Обычный 2 5" xfId="13"/>
    <cellStyle name="Обычный 3" xfId="5"/>
    <cellStyle name="Обычный 4" xfId="18"/>
    <cellStyle name="Обычный 4 2" xfId="19"/>
    <cellStyle name="Обычный 5" xfId="20"/>
    <cellStyle name="Обычный 6" xfId="21"/>
    <cellStyle name="Обычный 7" xfId="7"/>
    <cellStyle name="Финансовый" xfId="1" builtinId="3"/>
    <cellStyle name="Финансовый 2" xfId="22"/>
    <cellStyle name="Финансовый 2 2" xfId="23"/>
    <cellStyle name="Финансовый 3" xfId="24"/>
    <cellStyle name="Финансовый 4" xfId="25"/>
    <cellStyle name="Финансовый 5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"/>
  <sheetViews>
    <sheetView tabSelected="1" zoomScale="85" zoomScaleNormal="85" workbookViewId="0">
      <selection activeCell="M1" sqref="M1"/>
    </sheetView>
  </sheetViews>
  <sheetFormatPr defaultRowHeight="15.6" x14ac:dyDescent="0.3"/>
  <cols>
    <col min="1" max="1" width="7.88671875" style="1" customWidth="1"/>
    <col min="2" max="2" width="32.33203125" style="1" customWidth="1"/>
    <col min="3" max="3" width="108.33203125" style="1" customWidth="1"/>
    <col min="4" max="4" width="8.88671875" style="1"/>
    <col min="5" max="5" width="7.21875" style="1" customWidth="1"/>
    <col min="6" max="10" width="0" style="1" hidden="1" customWidth="1"/>
    <col min="11" max="11" width="6.77734375" style="1" hidden="1" customWidth="1"/>
    <col min="12" max="12" width="13" style="1" customWidth="1"/>
    <col min="13" max="13" width="16.5546875" style="1" customWidth="1"/>
    <col min="14" max="14" width="12.44140625" style="1" bestFit="1" customWidth="1"/>
    <col min="15" max="16384" width="8.88671875" style="1"/>
  </cols>
  <sheetData>
    <row r="1" spans="1:13" x14ac:dyDescent="0.3">
      <c r="M1" s="7" t="s">
        <v>13</v>
      </c>
    </row>
    <row r="2" spans="1:13" x14ac:dyDescent="0.3">
      <c r="B2" s="8" t="s">
        <v>67</v>
      </c>
    </row>
    <row r="4" spans="1:13" s="10" customFormat="1" ht="46.8" x14ac:dyDescent="0.3">
      <c r="A4" s="9" t="s">
        <v>9</v>
      </c>
      <c r="B4" s="3" t="s">
        <v>0</v>
      </c>
      <c r="C4" s="3" t="s">
        <v>8</v>
      </c>
      <c r="D4" s="4" t="s">
        <v>12</v>
      </c>
      <c r="E4" s="5" t="s">
        <v>59</v>
      </c>
      <c r="F4" s="5" t="s">
        <v>4</v>
      </c>
      <c r="G4" s="5" t="s">
        <v>7</v>
      </c>
      <c r="H4" s="5" t="s">
        <v>6</v>
      </c>
      <c r="I4" s="5" t="s">
        <v>1</v>
      </c>
      <c r="J4" s="6" t="s">
        <v>3</v>
      </c>
      <c r="K4" s="5" t="s">
        <v>2</v>
      </c>
      <c r="L4" s="5" t="s">
        <v>10</v>
      </c>
      <c r="M4" s="5" t="s">
        <v>11</v>
      </c>
    </row>
    <row r="5" spans="1:13" ht="145.80000000000001" customHeight="1" x14ac:dyDescent="0.3">
      <c r="A5" s="2">
        <v>1</v>
      </c>
      <c r="B5" s="12" t="s">
        <v>14</v>
      </c>
      <c r="C5" s="12" t="s">
        <v>15</v>
      </c>
      <c r="D5" s="12" t="s">
        <v>5</v>
      </c>
      <c r="E5" s="14">
        <v>10</v>
      </c>
      <c r="F5" s="18">
        <v>20597.5</v>
      </c>
      <c r="G5" s="19">
        <v>205975</v>
      </c>
      <c r="H5" s="14">
        <v>10</v>
      </c>
      <c r="I5" s="18">
        <v>20597.5</v>
      </c>
      <c r="J5" s="19">
        <v>205975</v>
      </c>
      <c r="K5" s="14">
        <v>10</v>
      </c>
      <c r="L5" s="24">
        <v>20597.5</v>
      </c>
      <c r="M5" s="24">
        <f>E5*L5</f>
        <v>205975</v>
      </c>
    </row>
    <row r="6" spans="1:13" ht="32.4" customHeight="1" x14ac:dyDescent="0.3">
      <c r="A6" s="2">
        <v>2</v>
      </c>
      <c r="B6" s="12" t="s">
        <v>16</v>
      </c>
      <c r="C6" s="12" t="s">
        <v>17</v>
      </c>
      <c r="D6" s="12" t="s">
        <v>5</v>
      </c>
      <c r="E6" s="14">
        <v>5</v>
      </c>
      <c r="F6" s="18">
        <v>55099</v>
      </c>
      <c r="G6" s="19">
        <v>275495</v>
      </c>
      <c r="H6" s="14">
        <v>5</v>
      </c>
      <c r="I6" s="18">
        <v>55099</v>
      </c>
      <c r="J6" s="19">
        <v>275495</v>
      </c>
      <c r="K6" s="14">
        <v>5</v>
      </c>
      <c r="L6" s="24">
        <v>55099</v>
      </c>
      <c r="M6" s="24">
        <f t="shared" ref="M6:M29" si="0">E6*L6</f>
        <v>275495</v>
      </c>
    </row>
    <row r="7" spans="1:13" ht="53.4" customHeight="1" x14ac:dyDescent="0.3">
      <c r="A7" s="2">
        <v>3</v>
      </c>
      <c r="B7" s="12" t="s">
        <v>18</v>
      </c>
      <c r="C7" s="12" t="s">
        <v>19</v>
      </c>
      <c r="D7" s="12" t="s">
        <v>56</v>
      </c>
      <c r="E7" s="14">
        <v>3</v>
      </c>
      <c r="F7" s="18">
        <v>89716.83</v>
      </c>
      <c r="G7" s="19">
        <v>269150.49</v>
      </c>
      <c r="H7" s="14">
        <v>3</v>
      </c>
      <c r="I7" s="18">
        <v>89716.83</v>
      </c>
      <c r="J7" s="19">
        <v>269150.49</v>
      </c>
      <c r="K7" s="14">
        <v>3</v>
      </c>
      <c r="L7" s="24">
        <v>89716.83</v>
      </c>
      <c r="M7" s="24">
        <f t="shared" si="0"/>
        <v>269150.49</v>
      </c>
    </row>
    <row r="8" spans="1:13" ht="101.4" customHeight="1" x14ac:dyDescent="0.3">
      <c r="A8" s="2">
        <v>4</v>
      </c>
      <c r="B8" s="12" t="s">
        <v>20</v>
      </c>
      <c r="C8" s="12" t="s">
        <v>21</v>
      </c>
      <c r="D8" s="12" t="s">
        <v>5</v>
      </c>
      <c r="E8" s="14">
        <v>300</v>
      </c>
      <c r="F8" s="18">
        <v>2475</v>
      </c>
      <c r="G8" s="19">
        <v>742500</v>
      </c>
      <c r="H8" s="14">
        <v>300</v>
      </c>
      <c r="I8" s="18">
        <v>2475</v>
      </c>
      <c r="J8" s="19">
        <v>742500</v>
      </c>
      <c r="K8" s="14">
        <v>300</v>
      </c>
      <c r="L8" s="24">
        <v>2475</v>
      </c>
      <c r="M8" s="24">
        <f t="shared" si="0"/>
        <v>742500</v>
      </c>
    </row>
    <row r="9" spans="1:13" x14ac:dyDescent="0.3">
      <c r="A9" s="2">
        <v>5</v>
      </c>
      <c r="B9" s="12" t="s">
        <v>22</v>
      </c>
      <c r="C9" s="12" t="s">
        <v>23</v>
      </c>
      <c r="D9" s="12" t="s">
        <v>5</v>
      </c>
      <c r="E9" s="14">
        <v>120</v>
      </c>
      <c r="F9" s="18">
        <v>1400</v>
      </c>
      <c r="G9" s="19">
        <v>168000</v>
      </c>
      <c r="H9" s="14">
        <v>120</v>
      </c>
      <c r="I9" s="18">
        <v>1400</v>
      </c>
      <c r="J9" s="19">
        <v>168000</v>
      </c>
      <c r="K9" s="14">
        <v>120</v>
      </c>
      <c r="L9" s="24">
        <v>1400</v>
      </c>
      <c r="M9" s="24">
        <f t="shared" si="0"/>
        <v>168000</v>
      </c>
    </row>
    <row r="10" spans="1:13" ht="75.599999999999994" customHeight="1" x14ac:dyDescent="0.3">
      <c r="A10" s="2">
        <v>6</v>
      </c>
      <c r="B10" s="12" t="s">
        <v>24</v>
      </c>
      <c r="C10" s="12" t="s">
        <v>25</v>
      </c>
      <c r="D10" s="12" t="s">
        <v>56</v>
      </c>
      <c r="E10" s="14">
        <v>3</v>
      </c>
      <c r="F10" s="18">
        <v>808940</v>
      </c>
      <c r="G10" s="19">
        <v>2426820</v>
      </c>
      <c r="H10" s="14">
        <v>3</v>
      </c>
      <c r="I10" s="18">
        <v>808940</v>
      </c>
      <c r="J10" s="19">
        <v>2426820</v>
      </c>
      <c r="K10" s="14">
        <v>3</v>
      </c>
      <c r="L10" s="24">
        <v>808940</v>
      </c>
      <c r="M10" s="24">
        <f t="shared" si="0"/>
        <v>2426820</v>
      </c>
    </row>
    <row r="11" spans="1:13" ht="70.2" customHeight="1" x14ac:dyDescent="0.3">
      <c r="A11" s="2">
        <v>7</v>
      </c>
      <c r="B11" s="12" t="s">
        <v>26</v>
      </c>
      <c r="C11" s="12" t="s">
        <v>27</v>
      </c>
      <c r="D11" s="12" t="s">
        <v>56</v>
      </c>
      <c r="E11" s="14">
        <v>1</v>
      </c>
      <c r="F11" s="18">
        <v>214000</v>
      </c>
      <c r="G11" s="19">
        <v>214000</v>
      </c>
      <c r="H11" s="14">
        <v>1</v>
      </c>
      <c r="I11" s="18">
        <v>214000</v>
      </c>
      <c r="J11" s="19">
        <v>214000</v>
      </c>
      <c r="K11" s="14">
        <v>1</v>
      </c>
      <c r="L11" s="24">
        <v>214000</v>
      </c>
      <c r="M11" s="24">
        <f t="shared" si="0"/>
        <v>214000</v>
      </c>
    </row>
    <row r="12" spans="1:13" ht="69" x14ac:dyDescent="0.3">
      <c r="A12" s="2">
        <v>8</v>
      </c>
      <c r="B12" s="12" t="s">
        <v>28</v>
      </c>
      <c r="C12" s="12" t="s">
        <v>29</v>
      </c>
      <c r="D12" s="12" t="s">
        <v>56</v>
      </c>
      <c r="E12" s="14">
        <v>1</v>
      </c>
      <c r="F12" s="18">
        <v>572900</v>
      </c>
      <c r="G12" s="19">
        <v>572900</v>
      </c>
      <c r="H12" s="14">
        <v>1</v>
      </c>
      <c r="I12" s="18">
        <v>572900</v>
      </c>
      <c r="J12" s="19">
        <v>572900</v>
      </c>
      <c r="K12" s="14">
        <v>1</v>
      </c>
      <c r="L12" s="24">
        <v>572900</v>
      </c>
      <c r="M12" s="24">
        <f t="shared" si="0"/>
        <v>572900</v>
      </c>
    </row>
    <row r="13" spans="1:13" ht="27.6" x14ac:dyDescent="0.3">
      <c r="A13" s="2">
        <v>9</v>
      </c>
      <c r="B13" s="12" t="s">
        <v>30</v>
      </c>
      <c r="C13" s="12" t="s">
        <v>31</v>
      </c>
      <c r="D13" s="12" t="s">
        <v>56</v>
      </c>
      <c r="E13" s="14">
        <v>1</v>
      </c>
      <c r="F13" s="18">
        <v>647600</v>
      </c>
      <c r="G13" s="19">
        <v>647600</v>
      </c>
      <c r="H13" s="14">
        <v>1</v>
      </c>
      <c r="I13" s="18">
        <v>647600</v>
      </c>
      <c r="J13" s="19">
        <v>647600</v>
      </c>
      <c r="K13" s="14">
        <v>1</v>
      </c>
      <c r="L13" s="24">
        <v>647600</v>
      </c>
      <c r="M13" s="24">
        <f t="shared" si="0"/>
        <v>647600</v>
      </c>
    </row>
    <row r="14" spans="1:13" ht="110.4" x14ac:dyDescent="0.3">
      <c r="A14" s="2">
        <v>10</v>
      </c>
      <c r="B14" s="12" t="s">
        <v>32</v>
      </c>
      <c r="C14" s="12" t="s">
        <v>33</v>
      </c>
      <c r="D14" s="12" t="s">
        <v>56</v>
      </c>
      <c r="E14" s="14">
        <v>50</v>
      </c>
      <c r="F14" s="18">
        <v>7900</v>
      </c>
      <c r="G14" s="19">
        <v>395000</v>
      </c>
      <c r="H14" s="14">
        <v>50</v>
      </c>
      <c r="I14" s="18">
        <v>7900</v>
      </c>
      <c r="J14" s="19">
        <v>395000</v>
      </c>
      <c r="K14" s="14">
        <v>50</v>
      </c>
      <c r="L14" s="24">
        <v>7900</v>
      </c>
      <c r="M14" s="24">
        <f t="shared" si="0"/>
        <v>395000</v>
      </c>
    </row>
    <row r="15" spans="1:13" x14ac:dyDescent="0.3">
      <c r="A15" s="2">
        <v>11</v>
      </c>
      <c r="B15" s="12" t="s">
        <v>34</v>
      </c>
      <c r="C15" s="12" t="s">
        <v>35</v>
      </c>
      <c r="D15" s="12" t="s">
        <v>57</v>
      </c>
      <c r="E15" s="14">
        <v>500</v>
      </c>
      <c r="F15" s="18">
        <v>570.85</v>
      </c>
      <c r="G15" s="19">
        <v>285425</v>
      </c>
      <c r="H15" s="14">
        <v>500</v>
      </c>
      <c r="I15" s="18">
        <v>570.85</v>
      </c>
      <c r="J15" s="19">
        <v>285425</v>
      </c>
      <c r="K15" s="14">
        <v>500</v>
      </c>
      <c r="L15" s="24">
        <v>570.85</v>
      </c>
      <c r="M15" s="24">
        <f t="shared" si="0"/>
        <v>285425</v>
      </c>
    </row>
    <row r="16" spans="1:13" x14ac:dyDescent="0.3">
      <c r="A16" s="2">
        <v>12</v>
      </c>
      <c r="B16" s="12" t="s">
        <v>36</v>
      </c>
      <c r="C16" s="12" t="s">
        <v>37</v>
      </c>
      <c r="D16" s="12" t="s">
        <v>57</v>
      </c>
      <c r="E16" s="14">
        <v>80</v>
      </c>
      <c r="F16" s="18">
        <v>129.47</v>
      </c>
      <c r="G16" s="19">
        <v>10357.6</v>
      </c>
      <c r="H16" s="14">
        <v>80</v>
      </c>
      <c r="I16" s="18">
        <v>129.47</v>
      </c>
      <c r="J16" s="19">
        <v>10357.6</v>
      </c>
      <c r="K16" s="14">
        <v>80</v>
      </c>
      <c r="L16" s="24">
        <v>129.47</v>
      </c>
      <c r="M16" s="24">
        <f t="shared" si="0"/>
        <v>10357.6</v>
      </c>
    </row>
    <row r="17" spans="1:13" ht="60.6" customHeight="1" x14ac:dyDescent="0.3">
      <c r="A17" s="2">
        <v>13</v>
      </c>
      <c r="B17" s="12" t="s">
        <v>38</v>
      </c>
      <c r="C17" s="12" t="s">
        <v>39</v>
      </c>
      <c r="D17" s="12" t="s">
        <v>5</v>
      </c>
      <c r="E17" s="14">
        <v>4</v>
      </c>
      <c r="F17" s="18">
        <v>22000</v>
      </c>
      <c r="G17" s="19">
        <v>88000</v>
      </c>
      <c r="H17" s="14">
        <v>4</v>
      </c>
      <c r="I17" s="18">
        <v>22000</v>
      </c>
      <c r="J17" s="19">
        <v>88000</v>
      </c>
      <c r="K17" s="14">
        <v>4</v>
      </c>
      <c r="L17" s="24">
        <v>22000</v>
      </c>
      <c r="M17" s="24">
        <f t="shared" si="0"/>
        <v>88000</v>
      </c>
    </row>
    <row r="18" spans="1:13" ht="49.2" customHeight="1" x14ac:dyDescent="0.3">
      <c r="A18" s="2">
        <v>14</v>
      </c>
      <c r="B18" s="12" t="s">
        <v>40</v>
      </c>
      <c r="C18" s="12" t="s">
        <v>41</v>
      </c>
      <c r="D18" s="12" t="s">
        <v>5</v>
      </c>
      <c r="E18" s="14">
        <v>50000</v>
      </c>
      <c r="F18" s="18">
        <v>14</v>
      </c>
      <c r="G18" s="19">
        <v>700000</v>
      </c>
      <c r="H18" s="14">
        <v>50000</v>
      </c>
      <c r="I18" s="18">
        <v>14</v>
      </c>
      <c r="J18" s="19">
        <v>700000</v>
      </c>
      <c r="K18" s="14">
        <v>50000</v>
      </c>
      <c r="L18" s="24">
        <v>14</v>
      </c>
      <c r="M18" s="24">
        <f t="shared" si="0"/>
        <v>700000</v>
      </c>
    </row>
    <row r="19" spans="1:13" ht="55.2" x14ac:dyDescent="0.3">
      <c r="A19" s="2">
        <v>15</v>
      </c>
      <c r="B19" s="12" t="s">
        <v>42</v>
      </c>
      <c r="C19" s="12" t="s">
        <v>43</v>
      </c>
      <c r="D19" s="12" t="s">
        <v>5</v>
      </c>
      <c r="E19" s="14">
        <v>500</v>
      </c>
      <c r="F19" s="18">
        <v>200</v>
      </c>
      <c r="G19" s="19">
        <v>100000</v>
      </c>
      <c r="H19" s="14">
        <v>500</v>
      </c>
      <c r="I19" s="18">
        <v>200</v>
      </c>
      <c r="J19" s="19">
        <v>100000</v>
      </c>
      <c r="K19" s="14">
        <v>500</v>
      </c>
      <c r="L19" s="24">
        <v>200</v>
      </c>
      <c r="M19" s="24">
        <f t="shared" si="0"/>
        <v>100000</v>
      </c>
    </row>
    <row r="20" spans="1:13" x14ac:dyDescent="0.3">
      <c r="A20" s="2">
        <v>16</v>
      </c>
      <c r="B20" s="12" t="s">
        <v>44</v>
      </c>
      <c r="C20" s="12" t="s">
        <v>45</v>
      </c>
      <c r="D20" s="12" t="s">
        <v>5</v>
      </c>
      <c r="E20" s="14">
        <v>80</v>
      </c>
      <c r="F20" s="20">
        <v>74</v>
      </c>
      <c r="G20" s="19">
        <v>5920</v>
      </c>
      <c r="H20" s="14">
        <v>80</v>
      </c>
      <c r="I20" s="20">
        <v>74</v>
      </c>
      <c r="J20" s="19">
        <v>5920</v>
      </c>
      <c r="K20" s="14">
        <v>80</v>
      </c>
      <c r="L20" s="24">
        <v>74</v>
      </c>
      <c r="M20" s="24">
        <f t="shared" si="0"/>
        <v>5920</v>
      </c>
    </row>
    <row r="21" spans="1:13" ht="27.6" x14ac:dyDescent="0.3">
      <c r="A21" s="2">
        <v>17</v>
      </c>
      <c r="B21" s="12" t="s">
        <v>46</v>
      </c>
      <c r="C21" s="12" t="s">
        <v>47</v>
      </c>
      <c r="D21" s="12" t="s">
        <v>56</v>
      </c>
      <c r="E21" s="14">
        <v>5</v>
      </c>
      <c r="F21" s="20">
        <v>40000</v>
      </c>
      <c r="G21" s="19">
        <v>200000</v>
      </c>
      <c r="H21" s="14">
        <v>5</v>
      </c>
      <c r="I21" s="20">
        <v>40000</v>
      </c>
      <c r="J21" s="19">
        <v>200000</v>
      </c>
      <c r="K21" s="14">
        <v>5</v>
      </c>
      <c r="L21" s="24">
        <v>40000</v>
      </c>
      <c r="M21" s="24">
        <f t="shared" si="0"/>
        <v>200000</v>
      </c>
    </row>
    <row r="22" spans="1:13" ht="55.2" x14ac:dyDescent="0.3">
      <c r="A22" s="2">
        <v>18</v>
      </c>
      <c r="B22" s="12" t="s">
        <v>48</v>
      </c>
      <c r="C22" s="12" t="s">
        <v>49</v>
      </c>
      <c r="D22" s="12" t="s">
        <v>5</v>
      </c>
      <c r="E22" s="14">
        <v>8000</v>
      </c>
      <c r="F22" s="20">
        <v>45</v>
      </c>
      <c r="G22" s="19">
        <v>360000</v>
      </c>
      <c r="H22" s="14">
        <v>8000</v>
      </c>
      <c r="I22" s="20">
        <v>45</v>
      </c>
      <c r="J22" s="19">
        <v>360000</v>
      </c>
      <c r="K22" s="14">
        <v>8000</v>
      </c>
      <c r="L22" s="24">
        <v>45</v>
      </c>
      <c r="M22" s="24">
        <f t="shared" si="0"/>
        <v>360000</v>
      </c>
    </row>
    <row r="23" spans="1:13" ht="55.2" x14ac:dyDescent="0.3">
      <c r="A23" s="2">
        <v>19</v>
      </c>
      <c r="B23" s="12" t="s">
        <v>50</v>
      </c>
      <c r="C23" s="12" t="s">
        <v>51</v>
      </c>
      <c r="D23" s="12" t="s">
        <v>5</v>
      </c>
      <c r="E23" s="14">
        <v>5000</v>
      </c>
      <c r="F23" s="20">
        <v>45</v>
      </c>
      <c r="G23" s="19">
        <v>225000</v>
      </c>
      <c r="H23" s="14">
        <v>5000</v>
      </c>
      <c r="I23" s="20">
        <v>45</v>
      </c>
      <c r="J23" s="19">
        <v>225000</v>
      </c>
      <c r="K23" s="14">
        <v>5000</v>
      </c>
      <c r="L23" s="24">
        <v>45</v>
      </c>
      <c r="M23" s="24">
        <f t="shared" si="0"/>
        <v>225000</v>
      </c>
    </row>
    <row r="24" spans="1:13" ht="55.2" x14ac:dyDescent="0.3">
      <c r="A24" s="2">
        <v>20</v>
      </c>
      <c r="B24" s="12" t="s">
        <v>52</v>
      </c>
      <c r="C24" s="12" t="s">
        <v>53</v>
      </c>
      <c r="D24" s="12" t="s">
        <v>5</v>
      </c>
      <c r="E24" s="14">
        <v>500</v>
      </c>
      <c r="F24" s="20">
        <v>45</v>
      </c>
      <c r="G24" s="19">
        <v>22500</v>
      </c>
      <c r="H24" s="14">
        <v>500</v>
      </c>
      <c r="I24" s="20">
        <v>45</v>
      </c>
      <c r="J24" s="19">
        <v>22500</v>
      </c>
      <c r="K24" s="14">
        <v>500</v>
      </c>
      <c r="L24" s="24">
        <v>45</v>
      </c>
      <c r="M24" s="24">
        <f t="shared" si="0"/>
        <v>22500</v>
      </c>
    </row>
    <row r="25" spans="1:13" x14ac:dyDescent="0.3">
      <c r="A25" s="2">
        <v>21</v>
      </c>
      <c r="B25" s="13" t="s">
        <v>54</v>
      </c>
      <c r="C25" s="12" t="s">
        <v>55</v>
      </c>
      <c r="D25" s="14" t="s">
        <v>58</v>
      </c>
      <c r="E25" s="14">
        <v>95</v>
      </c>
      <c r="F25" s="20">
        <v>1268.8699999999999</v>
      </c>
      <c r="G25" s="19">
        <v>120542.65</v>
      </c>
      <c r="H25" s="14">
        <v>95</v>
      </c>
      <c r="I25" s="20">
        <v>1268.8699999999999</v>
      </c>
      <c r="J25" s="19">
        <v>120542.65</v>
      </c>
      <c r="K25" s="14">
        <v>95</v>
      </c>
      <c r="L25" s="24">
        <v>1268.8699999999999</v>
      </c>
      <c r="M25" s="24">
        <f t="shared" si="0"/>
        <v>120542.65</v>
      </c>
    </row>
    <row r="26" spans="1:13" x14ac:dyDescent="0.3">
      <c r="A26" s="2">
        <v>22</v>
      </c>
      <c r="B26" s="13" t="s">
        <v>60</v>
      </c>
      <c r="C26" s="12" t="s">
        <v>61</v>
      </c>
      <c r="D26" s="13" t="s">
        <v>5</v>
      </c>
      <c r="E26" s="13">
        <v>10000</v>
      </c>
      <c r="F26" s="15">
        <v>40</v>
      </c>
      <c r="G26" s="15">
        <f>E26*F26</f>
        <v>400000</v>
      </c>
      <c r="H26" s="21"/>
      <c r="I26" s="21"/>
      <c r="J26" s="21"/>
      <c r="K26" s="21"/>
      <c r="L26" s="15">
        <v>40</v>
      </c>
      <c r="M26" s="24">
        <f t="shared" si="0"/>
        <v>400000</v>
      </c>
    </row>
    <row r="27" spans="1:13" x14ac:dyDescent="0.3">
      <c r="A27" s="2">
        <v>23</v>
      </c>
      <c r="B27" s="16" t="s">
        <v>62</v>
      </c>
      <c r="C27" s="17" t="s">
        <v>63</v>
      </c>
      <c r="D27" s="13" t="s">
        <v>5</v>
      </c>
      <c r="E27" s="13">
        <v>8000</v>
      </c>
      <c r="F27" s="15">
        <v>545</v>
      </c>
      <c r="G27" s="15">
        <f t="shared" ref="G27:G29" si="1">E27*F27</f>
        <v>4360000</v>
      </c>
      <c r="H27" s="21"/>
      <c r="I27" s="21"/>
      <c r="J27" s="21"/>
      <c r="K27" s="21"/>
      <c r="L27" s="15">
        <v>545</v>
      </c>
      <c r="M27" s="24">
        <f t="shared" si="0"/>
        <v>4360000</v>
      </c>
    </row>
    <row r="28" spans="1:13" x14ac:dyDescent="0.3">
      <c r="A28" s="2">
        <v>24</v>
      </c>
      <c r="B28" s="17" t="s">
        <v>64</v>
      </c>
      <c r="C28" s="17" t="s">
        <v>68</v>
      </c>
      <c r="D28" s="13" t="s">
        <v>58</v>
      </c>
      <c r="E28" s="13">
        <v>400</v>
      </c>
      <c r="F28" s="15">
        <v>13096</v>
      </c>
      <c r="G28" s="15">
        <f t="shared" si="1"/>
        <v>5238400</v>
      </c>
      <c r="H28" s="21"/>
      <c r="I28" s="21"/>
      <c r="J28" s="21"/>
      <c r="K28" s="21"/>
      <c r="L28" s="15">
        <v>13096</v>
      </c>
      <c r="M28" s="24">
        <f t="shared" si="0"/>
        <v>5238400</v>
      </c>
    </row>
    <row r="29" spans="1:13" ht="36.6" customHeight="1" x14ac:dyDescent="0.3">
      <c r="A29" s="2">
        <v>25</v>
      </c>
      <c r="B29" s="17" t="s">
        <v>65</v>
      </c>
      <c r="C29" s="17" t="s">
        <v>66</v>
      </c>
      <c r="D29" s="13" t="s">
        <v>56</v>
      </c>
      <c r="E29" s="13">
        <v>5</v>
      </c>
      <c r="F29" s="15">
        <v>100800</v>
      </c>
      <c r="G29" s="15">
        <f t="shared" si="1"/>
        <v>504000</v>
      </c>
      <c r="H29" s="21"/>
      <c r="I29" s="21"/>
      <c r="J29" s="21"/>
      <c r="K29" s="21"/>
      <c r="L29" s="15">
        <v>100800</v>
      </c>
      <c r="M29" s="24">
        <f t="shared" si="0"/>
        <v>504000</v>
      </c>
    </row>
    <row r="30" spans="1:13" s="10" customFormat="1" x14ac:dyDescent="0.3">
      <c r="A30" s="11"/>
      <c r="B30" s="11" t="s">
        <v>69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22">
        <f>SUM(M5:M29)</f>
        <v>18537585.740000002</v>
      </c>
    </row>
    <row r="31" spans="1:13" x14ac:dyDescent="0.3">
      <c r="M31" s="23"/>
    </row>
  </sheetData>
  <pageMargins left="0" right="0" top="0" bottom="0" header="0" footer="0"/>
  <pageSetup paperSize="9" scale="73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1</vt:lpstr>
      <vt:lpstr>Лист1</vt:lpstr>
      <vt:lpstr>'Приложение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Нуриля Тастанова</dc:creator>
  <cp:lastModifiedBy>Маржан Жумабаева</cp:lastModifiedBy>
  <cp:lastPrinted>2024-04-30T12:32:51Z</cp:lastPrinted>
  <dcterms:created xsi:type="dcterms:W3CDTF">2023-08-15T05:50:01Z</dcterms:created>
  <dcterms:modified xsi:type="dcterms:W3CDTF">2024-04-29T05:35:13Z</dcterms:modified>
</cp:coreProperties>
</file>